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mfc20\Home\dbarisic\My Documents\Damir radni\GP-veliki\Okučani\Namještaj\Metalni ormari\"/>
    </mc:Choice>
  </mc:AlternateContent>
  <bookViews>
    <workbookView xWindow="-120" yWindow="-120" windowWidth="29040" windowHeight="16440"/>
  </bookViews>
  <sheets>
    <sheet name="List1" sheetId="1" r:id="rId1"/>
  </sheets>
  <definedNames>
    <definedName name="_xlnm.Print_Titles" localSheetId="0">List1!$1:$2</definedName>
    <definedName name="_xlnm.Print_Area" localSheetId="0">List1!$A$1:$F$48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0" i="1" l="1"/>
  <c r="F26" i="1"/>
  <c r="F23" i="1"/>
  <c r="F19" i="1"/>
  <c r="F18" i="1"/>
  <c r="F15" i="1"/>
  <c r="F14" i="1"/>
  <c r="F11" i="1"/>
  <c r="F10" i="1"/>
  <c r="F31" i="1" l="1"/>
  <c r="F33" i="1" s="1"/>
  <c r="F35" i="1" s="1"/>
</calcChain>
</file>

<file path=xl/sharedStrings.xml><?xml version="1.0" encoding="utf-8"?>
<sst xmlns="http://schemas.openxmlformats.org/spreadsheetml/2006/main" count="46" uniqueCount="38">
  <si>
    <t>1.</t>
  </si>
  <si>
    <t>kom</t>
  </si>
  <si>
    <t>Obračun po kom montiranog namještaja.</t>
  </si>
  <si>
    <t>2.</t>
  </si>
  <si>
    <t>3.</t>
  </si>
  <si>
    <t>4.</t>
  </si>
  <si>
    <t>5.</t>
  </si>
  <si>
    <t>Tipska vješalica sa stalkom za kišobrane</t>
  </si>
  <si>
    <t>Obračun po kom montiranih vješalica.</t>
  </si>
  <si>
    <t>Konstrukcija kućišta je dvostijenske izvedbe. prostor između stijena ispunjen je lakim mineralnim punilom po DINN-u 4102 (EN 13501-1). Vrata su izrađena s propupožarnom trakom  Skrivene spojnice omogućavaju otvaranje vrata za 180° . trosmjerni mehanizam zatvaranja zaključava sigurnosna mehanička ključna brava kvalitetnog razreda A po CEN ili mehanička kombinacija brava.Police podesive po visini.</t>
  </si>
  <si>
    <t>Obračun po kom montiranog ormara.</t>
  </si>
  <si>
    <t>Nabava, doprema i postavljanje garderobne klupe koja se sastoji od drvenih lakiranih prečki i metalne konstrukcije sa plastičnim umetačima na donjem završetku nogu.</t>
  </si>
  <si>
    <t>Metalna polica dimenzija 103x35x230 cm</t>
  </si>
  <si>
    <t>Nabava, doprema i postavljanje metalne police koja se sastoji od 6 polica, svaka polica nosivosti 120 kg, police se spajaju na pero i utor ili vijcima na nosivu konstrukciju od pravokutnih cijevi ili pocinčanog lima debljine 1,5 mm oblikovanog prema načinu spajanja (ovisno o proizvođaču) te se pričvršćuju obujmicama u zid. Police su demontažne, postavljaju se na razmaku cca 33 cm.</t>
  </si>
  <si>
    <t>Nabava, doprema i postavljanje tipske vješalice sa stalkom za kišobrane, metalna.</t>
  </si>
  <si>
    <t>Opća napomena:</t>
  </si>
  <si>
    <t>Mjesto i datum:</t>
  </si>
  <si>
    <t>_______________________</t>
  </si>
  <si>
    <t>M.P.</t>
  </si>
  <si>
    <t>PDV (25%)</t>
  </si>
  <si>
    <t>SVEUKUPNO PONUDA:</t>
  </si>
  <si>
    <t>Redni
broj</t>
  </si>
  <si>
    <t>O p i s   r a d o v a</t>
  </si>
  <si>
    <t>Jedinica
mjere</t>
  </si>
  <si>
    <t>Količina radova</t>
  </si>
  <si>
    <t>.</t>
  </si>
  <si>
    <t>Garderobna klupa dimenzija 100x30x40 cm</t>
  </si>
  <si>
    <t>Ukupna cijena (eur)</t>
  </si>
  <si>
    <t>Metalni ormar za oružje dimenzija 93/52/190 cm s metalnim policama i unutarnjim trezorom s bravom i tri ključa (u gornjem dijelu ormara)</t>
  </si>
  <si>
    <t>Nabava, doprema i postavljanje metalnog ormara za čistačicu s dvokrilnim vratima sa fiksnom verikalnom pregradom unutar ormara. U jednom dijelu ormara su montažne police nosivosti 100 kg dok drugi dio je bez polica izuzev najgornje police. Svi metalni dijelovi su u sivoj boji, brava za zatvaranje u tri točke sa cilindar uloškom i tri ključa.</t>
  </si>
  <si>
    <t>Jedinična  cijena (eur)</t>
  </si>
  <si>
    <t>Metalni ormari za novi granični prijelaz Okučani</t>
  </si>
  <si>
    <t>U jedničnim cijenama stavki, pored općih napomena, uključiti troškove nabave, transporta i razmještaj na GP Okučani.</t>
  </si>
  <si>
    <r>
      <t xml:space="preserve">Metalni ormari za novi granični prijelaz Okučani </t>
    </r>
    <r>
      <rPr>
        <b/>
        <sz val="12"/>
        <rFont val="Arial"/>
        <family val="2"/>
        <charset val="238"/>
      </rPr>
      <t>UKUPNO:</t>
    </r>
  </si>
  <si>
    <r>
      <t>Za izradu metalnih dijelova namještaja predviđeni su slijedeći materijali:
- metalne konstrukcije polica - tipski elementi (</t>
    </r>
    <r>
      <rPr>
        <sz val="10"/>
        <rFont val="Calibri"/>
        <family val="2"/>
        <charset val="238"/>
      </rPr>
      <t>Ω</t>
    </r>
    <r>
      <rPr>
        <sz val="10"/>
        <rFont val="Arial"/>
        <family val="2"/>
        <charset val="238"/>
      </rPr>
      <t xml:space="preserve"> profili, prešani limovi),  za izradu se mogu koristiti pocinčani i plastificirani bravarski profili i limovi
- tipski elementi se proizvode po radioničkim nacrtima sa već provjerenim detaljima i atestima, sav okov treba biti kvalitetan</t>
    </r>
  </si>
  <si>
    <t>Metalni ormar dimenzija 100x50x195 cm</t>
  </si>
  <si>
    <t xml:space="preserve">                     Ovjerava ovlaštena osoba ponuditelja</t>
  </si>
  <si>
    <t xml:space="preserve">                                (ime i prezime, potpis)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</si>
</sst>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k_n_-;\-* #,##0.00\ _k_n_-;_-* &quot;-&quot;??\ _k_n_-;_-@_-"/>
    <numFmt numFmtId="165" formatCode="#&quot;.&quot;"/>
    <numFmt numFmtId="166" formatCode="#,##0.00\ _k_n"/>
    <numFmt numFmtId="167" formatCode="_-* #,##0\ _k_n_-;\-* #,##0\ _k_n_-;_-* &quot;-&quot;??\ _k_n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Helv"/>
      <charset val="204"/>
    </font>
    <font>
      <sz val="1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71">
    <xf numFmtId="0" fontId="0" fillId="0" borderId="0" xfId="0"/>
    <xf numFmtId="164" fontId="2" fillId="0" borderId="0" xfId="1" applyFont="1" applyBorder="1" applyAlignment="1" applyProtection="1">
      <alignment horizontal="center" vertical="top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3" fillId="5" borderId="6" xfId="4" applyFont="1" applyFill="1" applyBorder="1" applyAlignment="1">
      <alignment horizontal="center" vertical="center" wrapText="1"/>
    </xf>
    <xf numFmtId="3" fontId="3" fillId="5" borderId="6" xfId="4" applyNumberFormat="1" applyFont="1" applyFill="1" applyBorder="1" applyAlignment="1">
      <alignment vertical="center" wrapText="1"/>
    </xf>
    <xf numFmtId="0" fontId="2" fillId="6" borderId="0" xfId="2" applyFill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right" vertical="top"/>
    </xf>
    <xf numFmtId="0" fontId="7" fillId="2" borderId="3" xfId="2" applyFont="1" applyFill="1" applyBorder="1" applyAlignment="1">
      <alignment horizontal="left" vertical="top"/>
    </xf>
    <xf numFmtId="0" fontId="7" fillId="2" borderId="3" xfId="2" applyFont="1" applyFill="1" applyBorder="1" applyAlignment="1">
      <alignment horizontal="center" vertical="top" shrinkToFit="1"/>
    </xf>
    <xf numFmtId="167" fontId="7" fillId="2" borderId="3" xfId="1" applyNumberFormat="1" applyFont="1" applyFill="1" applyBorder="1" applyAlignment="1" applyProtection="1">
      <alignment horizontal="right" vertical="top" shrinkToFit="1"/>
    </xf>
    <xf numFmtId="164" fontId="7" fillId="2" borderId="3" xfId="1" applyFont="1" applyFill="1" applyBorder="1" applyAlignment="1" applyProtection="1">
      <alignment horizontal="right" vertical="top" shrinkToFit="1"/>
    </xf>
    <xf numFmtId="0" fontId="8" fillId="0" borderId="0" xfId="2" applyFont="1"/>
    <xf numFmtId="49" fontId="3" fillId="2" borderId="5" xfId="2" applyNumberFormat="1" applyFont="1" applyFill="1" applyBorder="1" applyAlignment="1">
      <alignment horizontal="right" vertical="top"/>
    </xf>
    <xf numFmtId="0" fontId="3" fillId="2" borderId="3" xfId="2" applyFont="1" applyFill="1" applyBorder="1" applyAlignment="1">
      <alignment horizontal="left" vertical="top"/>
    </xf>
    <xf numFmtId="0" fontId="3" fillId="2" borderId="3" xfId="2" applyFont="1" applyFill="1" applyBorder="1" applyAlignment="1">
      <alignment horizontal="center" vertical="top" shrinkToFit="1"/>
    </xf>
    <xf numFmtId="167" fontId="3" fillId="2" borderId="3" xfId="1" applyNumberFormat="1" applyFont="1" applyFill="1" applyBorder="1" applyAlignment="1" applyProtection="1">
      <alignment horizontal="right" vertical="top" shrinkToFit="1"/>
    </xf>
    <xf numFmtId="0" fontId="2" fillId="0" borderId="0" xfId="2"/>
    <xf numFmtId="49" fontId="3" fillId="0" borderId="4" xfId="2" applyNumberFormat="1" applyFont="1" applyBorder="1" applyAlignment="1">
      <alignment horizontal="right" vertical="top"/>
    </xf>
    <xf numFmtId="0" fontId="3" fillId="0" borderId="4" xfId="2" applyFont="1" applyBorder="1" applyAlignment="1">
      <alignment horizontal="left" vertical="top"/>
    </xf>
    <xf numFmtId="0" fontId="3" fillId="0" borderId="4" xfId="2" applyFont="1" applyBorder="1" applyAlignment="1">
      <alignment horizontal="center" vertical="top" shrinkToFit="1"/>
    </xf>
    <xf numFmtId="167" fontId="3" fillId="0" borderId="4" xfId="1" applyNumberFormat="1" applyFont="1" applyFill="1" applyBorder="1" applyAlignment="1" applyProtection="1">
      <alignment horizontal="right" vertical="top" shrinkToFit="1"/>
    </xf>
    <xf numFmtId="164" fontId="2" fillId="0" borderId="0" xfId="1" applyFont="1" applyBorder="1" applyAlignment="1" applyProtection="1">
      <alignment horizontal="center" vertical="top" shrinkToFit="1"/>
    </xf>
    <xf numFmtId="49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left" vertical="top" wrapText="1"/>
    </xf>
    <xf numFmtId="11" fontId="3" fillId="0" borderId="0" xfId="2" applyNumberFormat="1" applyFont="1" applyAlignment="1">
      <alignment horizontal="right" vertical="top" wrapText="1"/>
    </xf>
    <xf numFmtId="0" fontId="3" fillId="0" borderId="0" xfId="2" applyFont="1" applyAlignment="1">
      <alignment horizontal="center" vertical="top" shrinkToFit="1"/>
    </xf>
    <xf numFmtId="167" fontId="2" fillId="0" borderId="0" xfId="1" applyNumberFormat="1" applyFont="1" applyBorder="1" applyAlignment="1" applyProtection="1">
      <alignment horizontal="center" vertical="top" shrinkToFit="1"/>
    </xf>
    <xf numFmtId="165" fontId="2" fillId="0" borderId="0" xfId="2" applyNumberFormat="1" applyAlignment="1">
      <alignment horizontal="right" vertical="top"/>
    </xf>
    <xf numFmtId="0" fontId="2" fillId="0" borderId="0" xfId="2" applyAlignment="1">
      <alignment horizontal="left" vertical="top" wrapText="1"/>
    </xf>
    <xf numFmtId="4" fontId="2" fillId="0" borderId="0" xfId="2" applyNumberFormat="1" applyAlignment="1">
      <alignment horizontal="center" vertical="top" shrinkToFit="1"/>
    </xf>
    <xf numFmtId="0" fontId="2" fillId="3" borderId="0" xfId="2" applyFill="1"/>
    <xf numFmtId="11" fontId="2" fillId="0" borderId="0" xfId="2" applyNumberFormat="1" applyAlignment="1">
      <alignment horizontal="right" vertical="top" wrapText="1"/>
    </xf>
    <xf numFmtId="0" fontId="2" fillId="0" borderId="0" xfId="2" applyAlignment="1">
      <alignment horizontal="center" vertical="top" shrinkToFit="1"/>
    </xf>
    <xf numFmtId="0" fontId="2" fillId="0" borderId="0" xfId="3" applyFont="1" applyAlignment="1">
      <alignment horizontal="left" vertical="top" wrapText="1"/>
    </xf>
    <xf numFmtId="0" fontId="2" fillId="0" borderId="0" xfId="2" applyAlignment="1">
      <alignment vertical="top"/>
    </xf>
    <xf numFmtId="11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shrinkToFit="1"/>
    </xf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1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shrinkToFit="1"/>
    </xf>
    <xf numFmtId="167" fontId="2" fillId="0" borderId="1" xfId="1" applyNumberFormat="1" applyFont="1" applyBorder="1" applyAlignment="1" applyProtection="1">
      <alignment horizontal="center" vertical="top" shrinkToFit="1"/>
    </xf>
    <xf numFmtId="49" fontId="3" fillId="4" borderId="2" xfId="2" applyNumberFormat="1" applyFont="1" applyFill="1" applyBorder="1" applyAlignment="1">
      <alignment horizontal="right" vertical="top" shrinkToFit="1"/>
    </xf>
    <xf numFmtId="0" fontId="3" fillId="4" borderId="3" xfId="2" applyFont="1" applyFill="1" applyBorder="1" applyAlignment="1">
      <alignment horizontal="left" vertical="top" shrinkToFit="1"/>
    </xf>
    <xf numFmtId="0" fontId="3" fillId="4" borderId="3" xfId="2" applyFont="1" applyFill="1" applyBorder="1" applyAlignment="1">
      <alignment horizontal="center" vertical="top" shrinkToFit="1"/>
    </xf>
    <xf numFmtId="167" fontId="3" fillId="4" borderId="3" xfId="1" applyNumberFormat="1" applyFont="1" applyFill="1" applyBorder="1" applyAlignment="1" applyProtection="1">
      <alignment horizontal="center" vertical="top" shrinkToFit="1"/>
    </xf>
    <xf numFmtId="164" fontId="3" fillId="4" borderId="3" xfId="1" applyFont="1" applyFill="1" applyBorder="1" applyAlignment="1" applyProtection="1">
      <alignment horizontal="center" vertical="top" shrinkToFit="1"/>
    </xf>
    <xf numFmtId="167" fontId="6" fillId="0" borderId="0" xfId="0" applyNumberFormat="1" applyFont="1"/>
    <xf numFmtId="0" fontId="7" fillId="4" borderId="3" xfId="2" applyFont="1" applyFill="1" applyBorder="1" applyAlignment="1">
      <alignment horizontal="left" vertical="top" shrinkToFi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vertical="top"/>
    </xf>
    <xf numFmtId="0" fontId="11" fillId="0" borderId="0" xfId="0" applyFont="1"/>
    <xf numFmtId="49" fontId="2" fillId="0" borderId="0" xfId="2" applyNumberFormat="1" applyAlignment="1">
      <alignment horizontal="center" vertical="top"/>
    </xf>
    <xf numFmtId="0" fontId="12" fillId="0" borderId="0" xfId="0" applyFont="1" applyAlignment="1">
      <alignment vertical="center"/>
    </xf>
    <xf numFmtId="167" fontId="2" fillId="0" borderId="0" xfId="2" applyNumberFormat="1" applyAlignment="1">
      <alignment horizontal="right" vertical="top" shrinkToFit="1"/>
    </xf>
    <xf numFmtId="0" fontId="2" fillId="0" borderId="0" xfId="2" applyAlignment="1">
      <alignment horizontal="justify" vertical="top"/>
    </xf>
    <xf numFmtId="0" fontId="12" fillId="0" borderId="0" xfId="0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49" fontId="3" fillId="5" borderId="6" xfId="4" applyNumberFormat="1" applyFont="1" applyFill="1" applyBorder="1" applyAlignment="1">
      <alignment horizontal="center" vertical="center" wrapText="1"/>
    </xf>
    <xf numFmtId="4" fontId="3" fillId="5" borderId="6" xfId="4" applyNumberFormat="1" applyFont="1" applyFill="1" applyBorder="1" applyAlignment="1">
      <alignment horizontal="center" vertical="center" wrapText="1"/>
    </xf>
    <xf numFmtId="49" fontId="3" fillId="4" borderId="2" xfId="2" applyNumberFormat="1" applyFont="1" applyFill="1" applyBorder="1" applyAlignment="1">
      <alignment horizontal="center" vertical="top" shrinkToFit="1"/>
    </xf>
    <xf numFmtId="166" fontId="3" fillId="4" borderId="3" xfId="1" applyNumberFormat="1" applyFont="1" applyFill="1" applyBorder="1" applyAlignment="1" applyProtection="1">
      <alignment horizontal="right" vertical="top" shrinkToFit="1"/>
    </xf>
    <xf numFmtId="166" fontId="2" fillId="0" borderId="0" xfId="1" applyNumberFormat="1" applyFont="1" applyBorder="1" applyAlignment="1" applyProtection="1">
      <alignment horizontal="center" vertical="top" shrinkToFit="1"/>
    </xf>
    <xf numFmtId="0" fontId="3" fillId="0" borderId="0" xfId="2" applyFont="1" applyAlignment="1">
      <alignment horizontal="left" vertical="top" wrapText="1"/>
    </xf>
    <xf numFmtId="0" fontId="12" fillId="0" borderId="1" xfId="0" applyFont="1" applyBorder="1" applyAlignment="1" applyProtection="1">
      <alignment horizontal="center" vertical="center"/>
      <protection locked="0"/>
    </xf>
  </cellXfs>
  <cellStyles count="5">
    <cellStyle name="Normal 2 2" xfId="2"/>
    <cellStyle name="Normal_2 4 1  Prometna signalizacija i oprema konacno" xfId="3"/>
    <cellStyle name="Normal_TROŠK. -  AC Breg. Dion.-Bosiljevo-Josipdol  IIIA1" xfId="4"/>
    <cellStyle name="Normalno" xfId="0" builtinId="0"/>
    <cellStyle name="Zarez" xfId="1" builtinId="3"/>
  </cellStyles>
  <dxfs count="1"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workbookViewId="0">
      <selection activeCell="E11" sqref="E11"/>
    </sheetView>
  </sheetViews>
  <sheetFormatPr defaultRowHeight="15"/>
  <cols>
    <col min="1" max="1" width="7.42578125" customWidth="1"/>
    <col min="2" max="2" width="58.7109375" customWidth="1"/>
    <col min="4" max="4" width="8.140625" style="50" customWidth="1"/>
    <col min="5" max="5" width="12.28515625" style="22" customWidth="1"/>
    <col min="6" max="6" width="18.42578125" style="22" customWidth="1"/>
  </cols>
  <sheetData>
    <row r="1" spans="1:8" s="6" customFormat="1" ht="31.5" customHeight="1">
      <c r="A1" s="64" t="s">
        <v>21</v>
      </c>
      <c r="B1" s="3" t="s">
        <v>22</v>
      </c>
      <c r="C1" s="65" t="s">
        <v>23</v>
      </c>
      <c r="D1" s="65" t="s">
        <v>24</v>
      </c>
      <c r="E1" s="65" t="s">
        <v>30</v>
      </c>
      <c r="F1" s="4" t="s">
        <v>27</v>
      </c>
      <c r="G1" s="5"/>
      <c r="H1" s="5"/>
    </row>
    <row r="3" spans="1:8" s="12" customFormat="1" ht="15.75">
      <c r="A3" s="7" t="s">
        <v>0</v>
      </c>
      <c r="B3" s="8" t="s">
        <v>31</v>
      </c>
      <c r="C3" s="9"/>
      <c r="D3" s="10"/>
      <c r="E3" s="11"/>
      <c r="F3" s="11"/>
    </row>
    <row r="5" spans="1:8" s="17" customFormat="1" ht="15.75">
      <c r="A5" s="13"/>
      <c r="B5" s="14" t="s">
        <v>15</v>
      </c>
      <c r="C5" s="15"/>
      <c r="D5" s="16"/>
      <c r="E5" s="11"/>
      <c r="F5" s="11"/>
    </row>
    <row r="6" spans="1:8" s="17" customFormat="1" ht="12.75">
      <c r="A6" s="18"/>
      <c r="B6" s="19"/>
      <c r="C6" s="20"/>
      <c r="D6" s="21"/>
      <c r="E6" s="22"/>
      <c r="F6" s="22"/>
    </row>
    <row r="7" spans="1:8" s="17" customFormat="1" ht="26.25" customHeight="1">
      <c r="A7" s="23"/>
      <c r="B7" s="69" t="s">
        <v>32</v>
      </c>
      <c r="C7" s="69"/>
      <c r="D7" s="69"/>
      <c r="E7" s="69"/>
      <c r="F7" s="69"/>
    </row>
    <row r="8" spans="1:8" s="17" customFormat="1" ht="12.75">
      <c r="A8" s="25"/>
      <c r="B8" s="24"/>
      <c r="C8" s="26"/>
      <c r="D8" s="27"/>
      <c r="E8" s="22"/>
      <c r="F8" s="22"/>
    </row>
    <row r="9" spans="1:8" s="17" customFormat="1" ht="89.25">
      <c r="A9" s="28"/>
      <c r="B9" s="29" t="s">
        <v>34</v>
      </c>
      <c r="C9" s="30"/>
      <c r="D9" s="27"/>
      <c r="E9" s="22"/>
      <c r="F9" s="22"/>
      <c r="G9" s="31"/>
    </row>
    <row r="10" spans="1:8" s="35" customFormat="1" ht="12.75">
      <c r="A10" s="36"/>
      <c r="B10" s="37"/>
      <c r="C10" s="38"/>
      <c r="D10" s="27"/>
      <c r="E10" s="22"/>
      <c r="F10" s="22" t="str">
        <f>IF(N(E10),ROUND(E10*D10,2),"")</f>
        <v/>
      </c>
    </row>
    <row r="11" spans="1:8" s="40" customFormat="1" ht="12.75">
      <c r="A11" s="32" t="s">
        <v>0</v>
      </c>
      <c r="B11" s="29" t="s">
        <v>12</v>
      </c>
      <c r="C11" s="33" t="s">
        <v>1</v>
      </c>
      <c r="D11" s="27">
        <v>25</v>
      </c>
      <c r="E11" s="1"/>
      <c r="F11" s="22" t="str">
        <f>IF(N(E11),ROUND(E11*D11,2),"")</f>
        <v/>
      </c>
      <c r="G11" s="39"/>
    </row>
    <row r="12" spans="1:8" s="35" customFormat="1" ht="76.5">
      <c r="A12" s="32"/>
      <c r="B12" s="34" t="s">
        <v>13</v>
      </c>
      <c r="C12" s="33"/>
      <c r="D12" s="27"/>
      <c r="E12" s="22"/>
      <c r="F12" s="22"/>
    </row>
    <row r="13" spans="1:8" s="35" customFormat="1" ht="12.75">
      <c r="A13" s="32"/>
      <c r="B13" s="29" t="s">
        <v>2</v>
      </c>
      <c r="C13" s="33"/>
      <c r="D13" s="27"/>
      <c r="E13" s="22"/>
      <c r="F13" s="22"/>
    </row>
    <row r="14" spans="1:8" s="35" customFormat="1" ht="12.75">
      <c r="A14" s="36"/>
      <c r="B14" s="37"/>
      <c r="C14" s="38"/>
      <c r="D14" s="27"/>
      <c r="E14" s="22"/>
      <c r="F14" s="22" t="str">
        <f>IF(N(E14),ROUND(E14*D14,2),"")</f>
        <v/>
      </c>
    </row>
    <row r="15" spans="1:8" s="40" customFormat="1" ht="12.75">
      <c r="A15" s="32" t="s">
        <v>3</v>
      </c>
      <c r="B15" s="29" t="s">
        <v>7</v>
      </c>
      <c r="C15" s="33" t="s">
        <v>1</v>
      </c>
      <c r="D15" s="27">
        <v>25</v>
      </c>
      <c r="E15" s="1"/>
      <c r="F15" s="22" t="str">
        <f>IF(N(E15),ROUND(E15*D15,2),"")</f>
        <v/>
      </c>
      <c r="G15" s="39"/>
      <c r="H15" s="35"/>
    </row>
    <row r="16" spans="1:8" s="35" customFormat="1" ht="25.5">
      <c r="A16" s="32"/>
      <c r="B16" s="34" t="s">
        <v>14</v>
      </c>
      <c r="C16" s="33"/>
      <c r="D16" s="27"/>
      <c r="E16" s="22"/>
      <c r="F16" s="22"/>
    </row>
    <row r="17" spans="1:7" s="35" customFormat="1" ht="12.75">
      <c r="A17" s="32"/>
      <c r="B17" s="29" t="s">
        <v>8</v>
      </c>
      <c r="C17" s="33"/>
      <c r="D17" s="27"/>
      <c r="E17" s="22"/>
      <c r="F17" s="22"/>
    </row>
    <row r="18" spans="1:7" s="35" customFormat="1" ht="12.75">
      <c r="A18" s="36"/>
      <c r="B18" s="37"/>
      <c r="C18" s="38"/>
      <c r="D18" s="27"/>
      <c r="E18" s="22"/>
      <c r="F18" s="22" t="str">
        <f>IF(N(E18),ROUND(E18*D18,2),"")</f>
        <v/>
      </c>
    </row>
    <row r="19" spans="1:7" s="40" customFormat="1" ht="27" customHeight="1">
      <c r="A19" s="32" t="s">
        <v>4</v>
      </c>
      <c r="B19" s="29" t="s">
        <v>28</v>
      </c>
      <c r="C19" s="33" t="s">
        <v>1</v>
      </c>
      <c r="D19" s="27">
        <v>3</v>
      </c>
      <c r="E19" s="1"/>
      <c r="F19" s="22" t="str">
        <f>IF(N(E19),ROUND(E19*D19,2),"")</f>
        <v/>
      </c>
      <c r="G19" s="39"/>
    </row>
    <row r="20" spans="1:7" s="35" customFormat="1" ht="89.25">
      <c r="A20" s="32"/>
      <c r="B20" s="34" t="s">
        <v>9</v>
      </c>
      <c r="C20" s="33"/>
      <c r="D20" s="27"/>
      <c r="E20" s="22"/>
      <c r="F20" s="22"/>
    </row>
    <row r="21" spans="1:7" s="35" customFormat="1" ht="12.75">
      <c r="A21" s="32"/>
      <c r="B21" s="29" t="s">
        <v>10</v>
      </c>
      <c r="C21" s="33"/>
      <c r="D21" s="27"/>
      <c r="E21" s="22"/>
      <c r="F21" s="22"/>
    </row>
    <row r="22" spans="1:7" s="35" customFormat="1" ht="12.75">
      <c r="A22" s="32"/>
      <c r="B22" s="34"/>
      <c r="C22" s="33"/>
      <c r="D22" s="27"/>
      <c r="E22" s="22"/>
      <c r="F22" s="22"/>
    </row>
    <row r="23" spans="1:7" s="40" customFormat="1" ht="12.75">
      <c r="A23" s="32" t="s">
        <v>5</v>
      </c>
      <c r="B23" s="29" t="s">
        <v>26</v>
      </c>
      <c r="C23" s="33" t="s">
        <v>1</v>
      </c>
      <c r="D23" s="27">
        <v>4</v>
      </c>
      <c r="E23" s="1"/>
      <c r="F23" s="22" t="str">
        <f>IF(N(E23),ROUND(E23*D23,2),"")</f>
        <v/>
      </c>
      <c r="G23" s="39"/>
    </row>
    <row r="24" spans="1:7" s="35" customFormat="1" ht="38.25">
      <c r="A24" s="32"/>
      <c r="B24" s="34" t="s">
        <v>11</v>
      </c>
      <c r="C24" s="33"/>
      <c r="D24" s="27"/>
      <c r="E24" s="22"/>
      <c r="F24" s="22"/>
    </row>
    <row r="25" spans="1:7" s="35" customFormat="1" ht="12.75">
      <c r="A25" s="32"/>
      <c r="B25" s="29" t="s">
        <v>2</v>
      </c>
      <c r="C25" s="33"/>
      <c r="D25" s="27"/>
      <c r="E25" s="22"/>
      <c r="F25" s="22"/>
    </row>
    <row r="26" spans="1:7" s="35" customFormat="1" ht="12.75">
      <c r="A26" s="36"/>
      <c r="B26" s="37"/>
      <c r="C26" s="38"/>
      <c r="D26" s="27"/>
      <c r="E26" s="22"/>
      <c r="F26" s="22" t="str">
        <f>IF(N(E26),ROUND(E26*D26,2),"")</f>
        <v/>
      </c>
    </row>
    <row r="27" spans="1:7" s="40" customFormat="1" ht="12.75">
      <c r="A27" s="32" t="s">
        <v>6</v>
      </c>
      <c r="B27" s="29" t="s">
        <v>35</v>
      </c>
      <c r="C27" s="33" t="s">
        <v>1</v>
      </c>
      <c r="D27" s="27">
        <v>5</v>
      </c>
      <c r="E27" s="1"/>
      <c r="F27" s="22" t="str">
        <f>IF(N(E27),ROUND(E27*D27,2),"")</f>
        <v/>
      </c>
      <c r="G27" s="39"/>
    </row>
    <row r="28" spans="1:7" s="35" customFormat="1" ht="66.75" customHeight="1">
      <c r="A28" s="32"/>
      <c r="B28" s="34" t="s">
        <v>29</v>
      </c>
      <c r="C28" s="33"/>
      <c r="D28" s="27"/>
      <c r="E28" s="22"/>
      <c r="F28" s="22"/>
    </row>
    <row r="29" spans="1:7" s="35" customFormat="1" ht="12.75">
      <c r="A29" s="32"/>
      <c r="B29" s="29" t="s">
        <v>2</v>
      </c>
      <c r="C29" s="33"/>
      <c r="D29" s="27"/>
      <c r="E29" s="22"/>
      <c r="F29" s="22"/>
    </row>
    <row r="30" spans="1:7" s="35" customFormat="1" ht="12.75">
      <c r="A30" s="41"/>
      <c r="B30" s="42"/>
      <c r="C30" s="43"/>
      <c r="D30" s="44"/>
      <c r="E30" s="22"/>
      <c r="F30" s="22" t="str">
        <f>IF(N(E30),ROUND(E30*D30,2),"")</f>
        <v/>
      </c>
    </row>
    <row r="31" spans="1:7" s="40" customFormat="1" ht="24" customHeight="1">
      <c r="A31" s="66" t="s">
        <v>0</v>
      </c>
      <c r="B31" s="46" t="s">
        <v>33</v>
      </c>
      <c r="C31" s="47"/>
      <c r="D31" s="48"/>
      <c r="E31" s="49"/>
      <c r="F31" s="67">
        <f>SUM(F10:F30)</f>
        <v>0</v>
      </c>
      <c r="G31" s="39"/>
    </row>
    <row r="32" spans="1:7" ht="24" customHeight="1">
      <c r="F32" s="68"/>
    </row>
    <row r="33" spans="1:8" s="40" customFormat="1" ht="24" customHeight="1">
      <c r="A33" s="45"/>
      <c r="B33" s="51" t="s">
        <v>19</v>
      </c>
      <c r="C33" s="47"/>
      <c r="D33" s="48"/>
      <c r="E33" s="49"/>
      <c r="F33" s="67">
        <f>F31*0.25</f>
        <v>0</v>
      </c>
      <c r="G33" s="39"/>
    </row>
    <row r="34" spans="1:8" ht="24" customHeight="1">
      <c r="F34" s="68"/>
    </row>
    <row r="35" spans="1:8" s="40" customFormat="1" ht="24" customHeight="1">
      <c r="A35" s="45"/>
      <c r="B35" s="51" t="s">
        <v>20</v>
      </c>
      <c r="C35" s="47"/>
      <c r="D35" s="48"/>
      <c r="E35" s="49"/>
      <c r="F35" s="67">
        <f>F33+F31</f>
        <v>0</v>
      </c>
      <c r="G35" s="39"/>
    </row>
    <row r="39" spans="1:8" s="57" customFormat="1" ht="12.75">
      <c r="A39" s="52"/>
      <c r="B39" s="53"/>
      <c r="C39" s="54"/>
      <c r="D39" s="55"/>
      <c r="E39" s="22"/>
      <c r="F39" s="22"/>
      <c r="G39" s="56"/>
    </row>
    <row r="40" spans="1:8" s="57" customFormat="1" ht="12.75">
      <c r="A40" s="58"/>
      <c r="B40" s="59" t="s">
        <v>16</v>
      </c>
      <c r="C40" s="33"/>
      <c r="D40" s="60"/>
      <c r="E40" s="22"/>
      <c r="F40" s="22"/>
      <c r="G40" s="56"/>
    </row>
    <row r="41" spans="1:8" s="57" customFormat="1" ht="15.75" customHeight="1">
      <c r="A41" s="58"/>
      <c r="B41" s="61"/>
      <c r="C41" s="62" t="s">
        <v>18</v>
      </c>
      <c r="D41" s="60"/>
      <c r="E41" s="22"/>
      <c r="F41" s="22"/>
      <c r="G41" s="56"/>
    </row>
    <row r="42" spans="1:8" s="57" customFormat="1" ht="16.5" customHeight="1">
      <c r="A42" s="58"/>
      <c r="B42" s="2" t="s">
        <v>17</v>
      </c>
      <c r="D42" s="70"/>
      <c r="E42" s="70"/>
      <c r="F42" s="70"/>
      <c r="G42" s="56"/>
    </row>
    <row r="43" spans="1:8" s="57" customFormat="1" ht="14.25" customHeight="1">
      <c r="A43" s="58"/>
      <c r="B43" s="61"/>
      <c r="C43" s="59" t="s">
        <v>36</v>
      </c>
      <c r="D43" s="63"/>
      <c r="G43" s="56"/>
    </row>
    <row r="44" spans="1:8" s="57" customFormat="1" ht="12.75">
      <c r="A44" s="58"/>
      <c r="B44" s="61"/>
      <c r="C44" s="59" t="s">
        <v>37</v>
      </c>
      <c r="E44" s="22"/>
      <c r="F44" s="22"/>
      <c r="G44" s="56"/>
    </row>
    <row r="45" spans="1:8" s="57" customFormat="1" ht="12.75">
      <c r="A45" s="58"/>
      <c r="B45" s="61"/>
      <c r="D45" s="63"/>
      <c r="E45" s="22"/>
      <c r="F45" s="22"/>
      <c r="G45" s="56"/>
    </row>
    <row r="46" spans="1:8" s="57" customFormat="1" ht="12.75">
      <c r="A46" s="52"/>
      <c r="B46" s="53"/>
      <c r="C46" s="54"/>
      <c r="D46" s="55"/>
      <c r="E46" s="22"/>
      <c r="F46" s="22"/>
      <c r="G46" s="56"/>
      <c r="H46" s="57" t="s">
        <v>25</v>
      </c>
    </row>
  </sheetData>
  <sheetProtection algorithmName="SHA-512" hashValue="bQdfd0apNVn7Ga6cfRejg+mCJ+QSbigEayMUKPH6YJpAbcOp+R+BbDAWeo1ElXplyaJXMUfURJCr5Fe9ksjxzA==" saltValue="Sdj+cbp2GuQZCu8fuHlRiQ==" spinCount="100000" sheet="1" objects="1" scenarios="1" selectLockedCells="1"/>
  <mergeCells count="2">
    <mergeCell ref="B7:F7"/>
    <mergeCell ref="D42:F42"/>
  </mergeCells>
  <conditionalFormatting sqref="F31 F33 F35">
    <cfRule type="cellIs" dxfId="0" priority="1" operator="equal">
      <formula>0</formula>
    </cfRule>
  </conditionalFormatting>
  <pageMargins left="0.86614173228346458" right="0.31496062992125984" top="0.94488188976377963" bottom="0.15748031496062992" header="0.31496062992125984" footer="0.31496062992125984"/>
  <pageSetup paperSize="9" scale="75" orientation="portrait" r:id="rId1"/>
  <headerFooter>
    <oddHeader>&amp;CDokumentacija za nadmetanje&amp;RGranični prijelaz OKUČANI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List1</vt:lpstr>
      <vt:lpstr>List1!Ispis_naslova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Galić</dc:creator>
  <cp:lastModifiedBy>Damir Barišić</cp:lastModifiedBy>
  <cp:lastPrinted>2025-05-28T11:26:27Z</cp:lastPrinted>
  <dcterms:created xsi:type="dcterms:W3CDTF">2019-02-11T09:59:12Z</dcterms:created>
  <dcterms:modified xsi:type="dcterms:W3CDTF">2025-05-29T06:15:04Z</dcterms:modified>
</cp:coreProperties>
</file>